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F52BEF94-E06F-497A-8E0C-3CCB5A2E7A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</calcChain>
</file>

<file path=xl/sharedStrings.xml><?xml version="1.0" encoding="utf-8"?>
<sst xmlns="http://schemas.openxmlformats.org/spreadsheetml/2006/main" count="290" uniqueCount="161">
  <si>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</si>
  <si>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</si>
  <si>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</si>
  <si>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</si>
  <si>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</si>
  <si>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</si>
  <si>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</si>
  <si>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</si>
  <si>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</si>
  <si>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Cambridge University Press</t>
  </si>
  <si>
    <t xml:space="preserve">Springer	</t>
  </si>
  <si>
    <t>Springer</t>
  </si>
  <si>
    <t>Wiley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</si>
  <si>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</si>
  <si>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</si>
  <si>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</si>
  <si>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</si>
  <si>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</si>
  <si>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</si>
  <si>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ارتوپدی</t>
  </si>
  <si>
    <t xml:space="preserve"> Orthopaedic Pillow</t>
  </si>
  <si>
    <t xml:space="preserve"> Shuori Yamada</t>
  </si>
  <si>
    <t>The Acute Knee: A Handbook for Sports Medicine Physicians</t>
  </si>
  <si>
    <t>Mark F. Sherman</t>
  </si>
  <si>
    <t>springer</t>
  </si>
  <si>
    <t xml:space="preserve"> Advances in Orthopedic Surgery of the Knee</t>
  </si>
  <si>
    <t xml:space="preserve"> E. Carlos Rodríguez-Merchán</t>
  </si>
  <si>
    <t>Advances in Orthopedic Surgery of the Knee</t>
  </si>
  <si>
    <t>E. Carlos Rodríguez-Merchán</t>
  </si>
  <si>
    <t>Modified Posterior Approach to the Hip Joint</t>
  </si>
  <si>
    <t>K. Mohan Iyer (editor)</t>
  </si>
  <si>
    <t xml:space="preserve"> Low Back Pain and Sciatica: A New Pathogenetic Model and Treatment Principles</t>
  </si>
  <si>
    <t xml:space="preserve"> Luigi Tesio</t>
  </si>
  <si>
    <t xml:space="preserve"> Performance of Metals and Ceramics in Total Hip Arthroplasty</t>
  </si>
  <si>
    <t xml:space="preserve"> Armando Reyes Rojas, Alfredo Aguilar Elguezabal, Alessandro Alan Porporati, Miguel Bocanegra Bernal, Hilda Esperanza Esparza Ponce</t>
  </si>
  <si>
    <t>Outpatient Hip and Knee Replacement: Implementation and Essential Techniques</t>
  </si>
  <si>
    <t>R. Michael Meneghini, Leonard T. Buller</t>
  </si>
  <si>
    <t xml:space="preserve"> Outpatient Hip and Knee Replacement</t>
  </si>
  <si>
    <t xml:space="preserve"> R. Michael Meneghini, Leonard T. Buller</t>
  </si>
  <si>
    <t>Press-Fit Fixation of the Knee Ligaments</t>
  </si>
  <si>
    <t>Gernot Felmet</t>
  </si>
  <si>
    <t xml:space="preserve"> Orthopaedic Trauma Surgery: Volume 3</t>
  </si>
  <si>
    <t xml:space="preserve"> Peifu Tang , Hua Chen</t>
  </si>
  <si>
    <t>Dealing with Chronic Posttraumatic Foot and Ankle Deformities, An issue of Foot and Ankle Clinics of North America, 1st Edition</t>
  </si>
  <si>
    <t>Mohamed Mokhtar</t>
  </si>
  <si>
    <t>978-0443131578</t>
  </si>
  <si>
    <t xml:space="preserve">
Elsevier</t>
  </si>
  <si>
    <t xml:space="preserve"> Management of Diabetic Foot Complications</t>
  </si>
  <si>
    <t xml:space="preserve"> Clifford P. Shearman , Patrick Chong</t>
  </si>
  <si>
    <t>Campbell’s
CORE
ORTHOPAEDIC
PROCEDURES</t>
  </si>
  <si>
    <t>Frederick M. Azar</t>
  </si>
  <si>
    <t>Elsevier</t>
  </si>
  <si>
    <t xml:space="preserve"> Shoulderology</t>
  </si>
  <si>
    <t xml:space="preserve"> Eiji Itoi</t>
  </si>
  <si>
    <t xml:space="preserve"> Total Knee Arthroplasty</t>
  </si>
  <si>
    <t xml:space="preserve"> Emre Tokgoz, Sarah Levitt, Diana Sosa, Nicholas A. Carola, Vishal Patel</t>
  </si>
  <si>
    <t xml:space="preserve"> The Foot</t>
  </si>
  <si>
    <t>Kaj Klaue</t>
  </si>
  <si>
    <t xml:space="preserve"> Orthopaedic Trauma Surgery: Volume 1</t>
  </si>
  <si>
    <t>Peifu Tang , Hua Chen</t>
  </si>
  <si>
    <t xml:space="preserve"> Percutaneous and Minimally Invasive Foot Surgery</t>
  </si>
  <si>
    <t xml:space="preserve"> Cyrille Cazeau, Yves Stiglitz</t>
  </si>
  <si>
    <t xml:space="preserve"> Surgical Management of Knee Arthritis</t>
  </si>
  <si>
    <t xml:space="preserve"> Ajit J. Deshmukh </t>
  </si>
  <si>
    <t>Sport and Exercise Medicine: An Essential Guide</t>
  </si>
  <si>
    <t>David Eastwood, Dane Vishnubala</t>
  </si>
  <si>
    <t>crC Press</t>
  </si>
  <si>
    <t>Surgical Management of Knee Arthritis: Advances in Technique and Technology</t>
  </si>
  <si>
    <t xml:space="preserve">	Ajit J. Deshmukh</t>
  </si>
  <si>
    <t xml:space="preserve"> Behaviour in our Bones: How Human Behaviour Influences Skeletal Morphology</t>
  </si>
  <si>
    <t xml:space="preserve"> Cara S. Hirst, Rebecca J. Gilmour, Francisca Alves Cardoso, Kimberly A. Plomp</t>
  </si>
  <si>
    <t>Innovative Approaches in Knee Arthroscopy</t>
  </si>
  <si>
    <t>Vikram Arun Mhaskar (editor), J. Maheshwari (editor)</t>
  </si>
  <si>
    <t>Evaluation and Management of Hip and Knee Arthritis in Women, 1st Edition</t>
  </si>
  <si>
    <t>Claudette M. Lajam, MD</t>
  </si>
  <si>
    <t>97-80443105593</t>
  </si>
  <si>
    <t xml:space="preserve"> Gernot Felmet</t>
  </si>
  <si>
    <t>Clinical-MRI Correlations of Anterior Knee Pain: Common and Uncommon Causes</t>
  </si>
  <si>
    <t>Ioan I. Codorean, Ion Bogdan Codorean</t>
  </si>
  <si>
    <t>Complications in Orthopaedics: Foot and Ankle, 1st Edition</t>
  </si>
  <si>
    <t>Amiethab Aiyer</t>
  </si>
  <si>
    <t xml:space="preserve">
9780443120398</t>
  </si>
  <si>
    <t>Complications in Orthopaedics: Spine Surgery, 1st Edition</t>
  </si>
  <si>
    <t>Vikas Patel</t>
  </si>
  <si>
    <t xml:space="preserve">
9780323880664</t>
  </si>
  <si>
    <t xml:space="preserve"> Orthopaedic and Trauma Nursing</t>
  </si>
  <si>
    <t xml:space="preserve"> Sonya Clarke, Mary Drozd</t>
  </si>
  <si>
    <t>Acupuncture and Osteopathy to Treat Musculoskeletal Pain of the Extremities, 1st Edition</t>
  </si>
  <si>
    <t>Umberto Mazzanti</t>
  </si>
  <si>
    <t xml:space="preserve">
9780323831949</t>
  </si>
  <si>
    <t xml:space="preserve"> Pediatric and Adult Hand Fractures</t>
  </si>
  <si>
    <t xml:space="preserve"> Joshua M. Abzug , R. Glenn Gaston , A. Lee Osterman , Richard J. Tosti </t>
  </si>
  <si>
    <t>Endurance Sports Medicine: A Clinical Guide</t>
  </si>
  <si>
    <t>Timothy L. Miller (editor)</t>
  </si>
  <si>
    <t>Arthroscopy and Endoscopy
of the Shoulder
Principle and Practice</t>
  </si>
  <si>
    <t>Tun Hing Lui</t>
  </si>
  <si>
    <t xml:space="preserve"> Imaging of Bone Tumors in Wrist, Hand, Ankle and Foot</t>
  </si>
  <si>
    <t xml:space="preserve"> Xiaoguang Cheng, Yongbin Su, Mingqian Huang</t>
  </si>
  <si>
    <t xml:space="preserve"> Postgraduate Paediatric Orthopaedics: The Candidate's Guide to the FRCS (Tr&amp;Orth) Examination</t>
  </si>
  <si>
    <t xml:space="preserve"> Sattar Alshryda, Stan Jones, Paul A. Banaszkiewicz</t>
  </si>
  <si>
    <t xml:space="preserve">	Orthopaedic Trauma Surgery: Volume 2: Lower Extremity Fractures and Dislocation</t>
  </si>
  <si>
    <t>Peifu Tang (editor), Hua Chen (editor)</t>
  </si>
  <si>
    <t xml:space="preserve"> Orthopaedic Trauma Surgery</t>
  </si>
  <si>
    <t xml:space="preserve">Failed Fracture Fixation: Revision Surgery Made Easy	</t>
  </si>
  <si>
    <t>Peter V. Giannoudis (editor), Paul Tornetta III (editor)</t>
  </si>
  <si>
    <t>Lower Limb and Leg Ulcer Assessment and Management</t>
  </si>
  <si>
    <t>Aby Mitchell, Georgina Ritchie, Alison Hopkins</t>
  </si>
  <si>
    <t>Pediatric Hand Surgery</t>
  </si>
  <si>
    <t>Giorgio Pajardi (editor)</t>
  </si>
  <si>
    <t>Imaging of the Knee: Techniques and Applications</t>
  </si>
  <si>
    <t>Mark Davies, Steven James, Rajesh Botchu</t>
  </si>
  <si>
    <t xml:space="preserve"> Imaging of the Knee</t>
  </si>
  <si>
    <t xml:space="preserve"> Mark Davies, Steven James, Rajesh Botchu</t>
  </si>
  <si>
    <t>Imaging of the Hip &amp; Bony Pelvis: Techniques and Applications, Second Edition</t>
  </si>
  <si>
    <t>Mark Davies, Rajesh Botchu, Karthikeyan P. Iyengar</t>
  </si>
  <si>
    <t>Adaptive Sports Medicine: A Clinical Guide</t>
  </si>
  <si>
    <t>Arthur Jason De Luigi</t>
  </si>
  <si>
    <t>Minimally Invasive Functional Reconstruction of the Knee</t>
  </si>
  <si>
    <t>Jinzhong Zhao</t>
  </si>
  <si>
    <t xml:space="preserve"> Minimally Invasive Functional Reconstruction of the Knee</t>
  </si>
  <si>
    <t xml:space="preserve"> Jinzhong Zhao</t>
  </si>
  <si>
    <t>Anterior Knee Pain and Patellar Instability</t>
  </si>
  <si>
    <t>Vicente Sanchis-Alfonso</t>
  </si>
  <si>
    <t>Atlas of Limb Deformity: Etiological Classification</t>
  </si>
  <si>
    <t>Sihe Qin, Wen Tian, Qianyu Zhuang, Baofeng Guo</t>
  </si>
  <si>
    <t>Hip Arthroplasty: Current and Future Directions</t>
  </si>
  <si>
    <t>Mrinal Sharma (editor)</t>
  </si>
  <si>
    <t xml:space="preserve"> Shoulder Arthroscopy</t>
  </si>
  <si>
    <t xml:space="preserve"> Giuseppe Milano , Andrea Grasso , Roman Brzóska , Ladislav Kovačič</t>
  </si>
  <si>
    <t xml:space="preserve"> SBAs for the FRCS (Tr&amp;Orth) Examination: A Companion to the Postgraduate Orthopaedics Candidate's Guide</t>
  </si>
  <si>
    <t xml:space="preserve"> Paul A. Banaszkiewicz</t>
  </si>
  <si>
    <t>Miller's Review of Orthopaedics, 9th Edition</t>
  </si>
  <si>
    <t>Stephen R. Thompson</t>
  </si>
  <si>
    <t xml:space="preserve">
9780443112140</t>
  </si>
  <si>
    <t>Surgical Techniques of the
Shoulder, Elbow, and Knee
in Sports Medicine</t>
  </si>
  <si>
    <t>Brian J. Cole</t>
  </si>
  <si>
    <t xml:space="preserve">	Limb Lengthening and Reconstruction Surgery Case Atlas: Pediatric Deformity</t>
  </si>
  <si>
    <t xml:space="preserve"> S. Robert Rozbruch</t>
  </si>
  <si>
    <t>Limb Lengthening and Reconstruction Surgery Case Atlas: Trauma • Foot and Ankle 2nd Edition</t>
  </si>
  <si>
    <t>Atlas of Interventional Pain Management, 6th Edition</t>
  </si>
  <si>
    <t xml:space="preserve"> Steven D. Waldman, MD, JD</t>
  </si>
  <si>
    <t xml:space="preserve">
9780443125669</t>
  </si>
  <si>
    <t>Plastic Surgery: Volume 6: Hand and Upper Limb (Plastic Surgery, 6)</t>
  </si>
  <si>
    <t>James Chang MD, Peter C. Neligan MB FRCS(I) FRCSC FACS</t>
  </si>
  <si>
    <t>elsevier</t>
  </si>
  <si>
    <t xml:space="preserve">Clinical Atlas of Bone SPECT/CT	</t>
  </si>
  <si>
    <t>Tim Van den Wyngaert (editor)</t>
  </si>
  <si>
    <t>Limb Lengthening and Reconstruction Surgery Case Atlas: Adult Deformity • Tumor • Upper Extremity</t>
  </si>
  <si>
    <t>Knee Arthroscopy and Knee Preservation Surgery</t>
  </si>
  <si>
    <t>Seth L. Sherman, Jorge Chahla, Robert F. LaPrade, Scott A. Rodeo</t>
  </si>
  <si>
    <t xml:space="preserve"> Limb Lengthening and Reconstruction Surgery Case Atlas: Adult Deformity • Tumor • Upper Extremity</t>
  </si>
  <si>
    <t xml:space="preserve"> Handbook of Orthopaedic Trauma Implantology</t>
  </si>
  <si>
    <t xml:space="preserve"> Arindam Banerjee, Peter Biberthaler, Saseendar Shanmugasundaram </t>
  </si>
  <si>
    <t>Coughlin and Mann’s Surgery of the Foot and Ankle, 2-Volume Set</t>
  </si>
  <si>
    <t>manns</t>
  </si>
  <si>
    <t xml:space="preserve">Green's Operative Hand Surgery: 2-Volume Set 8th Edition </t>
  </si>
  <si>
    <t>Green's</t>
  </si>
  <si>
    <t xml:space="preserve"> Elsevier</t>
  </si>
  <si>
    <t xml:space="preserve"> Rockwood and Green's fractures in adults 10th ed 2025</t>
  </si>
  <si>
    <t>Michael D. McKee</t>
  </si>
  <si>
    <t xml:space="preserve"> Wolters Kluwer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</si>
</sst>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8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4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18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tabSelected="1" workbookViewId="0">
      <selection activeCell="A78" sqref="A78:XFD314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26" t="s">
        <v>13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9" ht="15" customHeight="1" x14ac:dyDescent="0.25">
      <c r="A3" s="28" t="s">
        <v>15</v>
      </c>
      <c r="B3" s="28"/>
      <c r="C3" s="28"/>
      <c r="D3" s="27" t="s">
        <v>14</v>
      </c>
      <c r="E3" s="27"/>
      <c r="F3" s="27"/>
      <c r="G3" s="27"/>
      <c r="H3" s="27"/>
      <c r="I3" s="27"/>
    </row>
    <row r="4" spans="1:9" ht="15" customHeight="1" x14ac:dyDescent="0.25">
      <c r="A4" s="28"/>
      <c r="B4" s="28"/>
      <c r="C4" s="28"/>
      <c r="D4" s="27"/>
      <c r="E4" s="27"/>
      <c r="F4" s="27"/>
      <c r="G4" s="27"/>
      <c r="H4" s="27"/>
      <c r="I4" s="27"/>
    </row>
    <row r="5" spans="1:9" ht="15" customHeight="1" x14ac:dyDescent="0.25">
      <c r="A5" s="28"/>
      <c r="B5" s="28"/>
      <c r="C5" s="28"/>
      <c r="D5" s="27"/>
      <c r="E5" s="27"/>
      <c r="F5" s="27"/>
      <c r="G5" s="27"/>
      <c r="H5" s="27"/>
      <c r="I5" s="27"/>
    </row>
    <row r="6" spans="1:9" x14ac:dyDescent="0.25">
      <c r="A6" s="29" t="s">
        <v>16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29"/>
    </row>
    <row r="8" spans="1:9" ht="18.75" x14ac:dyDescent="0.3">
      <c r="A8" s="29" t="s">
        <v>17</v>
      </c>
      <c r="B8" s="29"/>
      <c r="C8" s="29"/>
      <c r="D8" s="29"/>
      <c r="E8" s="29"/>
      <c r="F8" s="29"/>
      <c r="G8" s="29"/>
      <c r="H8" s="29"/>
      <c r="I8" s="29"/>
    </row>
    <row r="9" spans="1:9" ht="18.75" x14ac:dyDescent="0.3">
      <c r="A9" s="25" t="s">
        <v>18</v>
      </c>
      <c r="B9" s="25"/>
      <c r="C9" s="25"/>
      <c r="D9" s="25"/>
      <c r="E9" s="25"/>
      <c r="F9" s="25"/>
      <c r="G9" s="25"/>
      <c r="H9" s="25"/>
      <c r="I9" s="25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24" t="s">
        <v>8</v>
      </c>
    </row>
    <row r="11" spans="1:9" x14ac:dyDescent="0.25">
      <c r="A11" s="14">
        <v>1</v>
      </c>
      <c r="B11" s="4" t="s">
        <v>19</v>
      </c>
      <c r="C11" s="13" t="s">
        <v>25</v>
      </c>
      <c r="D11" s="19" t="s">
        <v>26</v>
      </c>
      <c r="E11" s="23">
        <v>9783031330605</v>
      </c>
      <c r="F11" s="7">
        <v>2023</v>
      </c>
      <c r="G11" s="5" t="s">
        <v>10</v>
      </c>
      <c r="H11" s="14">
        <v>163</v>
      </c>
      <c r="I11" s="9">
        <f>H11/2*80000+1500000+5000000</f>
        <v>13020000</v>
      </c>
    </row>
    <row r="12" spans="1:9" x14ac:dyDescent="0.25">
      <c r="A12" s="14">
        <v>2</v>
      </c>
      <c r="B12" s="4" t="s">
        <v>19</v>
      </c>
      <c r="C12" s="19" t="s">
        <v>69</v>
      </c>
      <c r="D12" s="19" t="s">
        <v>70</v>
      </c>
      <c r="E12" s="20">
        <v>9780128213834</v>
      </c>
      <c r="F12" s="21">
        <v>2023</v>
      </c>
      <c r="G12" s="19" t="s">
        <v>51</v>
      </c>
      <c r="H12" s="22">
        <v>330</v>
      </c>
      <c r="I12" s="9">
        <f>H12/2*80000+1500000+5000000</f>
        <v>19700000</v>
      </c>
    </row>
    <row r="13" spans="1:9" x14ac:dyDescent="0.25">
      <c r="A13" s="14">
        <v>3</v>
      </c>
      <c r="B13" s="4" t="s">
        <v>19</v>
      </c>
      <c r="C13" s="13" t="s">
        <v>151</v>
      </c>
      <c r="D13" s="19" t="s">
        <v>152</v>
      </c>
      <c r="E13" s="23">
        <v>9789811975400</v>
      </c>
      <c r="F13" s="7">
        <v>2023</v>
      </c>
      <c r="G13" s="5" t="s">
        <v>10</v>
      </c>
      <c r="H13" s="14">
        <v>2174</v>
      </c>
      <c r="I13" s="9">
        <f>H13/2*80000+1500000+5000000</f>
        <v>93460000</v>
      </c>
    </row>
    <row r="14" spans="1:9" x14ac:dyDescent="0.25">
      <c r="A14" s="14">
        <v>4</v>
      </c>
      <c r="B14" s="4" t="s">
        <v>19</v>
      </c>
      <c r="C14" s="13" t="s">
        <v>96</v>
      </c>
      <c r="D14" s="19" t="s">
        <v>97</v>
      </c>
      <c r="E14" s="23">
        <v>9789819964062</v>
      </c>
      <c r="F14" s="7">
        <v>2023</v>
      </c>
      <c r="G14" s="5" t="s">
        <v>10</v>
      </c>
      <c r="H14" s="14">
        <v>470</v>
      </c>
      <c r="I14" s="9">
        <f>H14/2*80000+1500000+5000000</f>
        <v>25300000</v>
      </c>
    </row>
    <row r="15" spans="1:9" x14ac:dyDescent="0.25">
      <c r="A15" s="14">
        <v>5</v>
      </c>
      <c r="B15" s="4" t="s">
        <v>19</v>
      </c>
      <c r="C15" s="13" t="s">
        <v>111</v>
      </c>
      <c r="D15" s="19" t="s">
        <v>112</v>
      </c>
      <c r="E15" s="23">
        <v>9783031297304</v>
      </c>
      <c r="F15" s="7">
        <v>2023</v>
      </c>
      <c r="G15" s="5" t="s">
        <v>10</v>
      </c>
      <c r="H15" s="14">
        <v>518</v>
      </c>
      <c r="I15" s="9">
        <f>H15/2*80000+1500000+5000000</f>
        <v>27220000</v>
      </c>
    </row>
    <row r="16" spans="1:9" x14ac:dyDescent="0.25">
      <c r="A16" s="14">
        <v>6</v>
      </c>
      <c r="B16" s="4" t="s">
        <v>19</v>
      </c>
      <c r="C16" s="15" t="s">
        <v>150</v>
      </c>
      <c r="D16" s="15" t="s">
        <v>137</v>
      </c>
      <c r="E16" s="16">
        <v>9783031773563</v>
      </c>
      <c r="F16" s="17">
        <v>2025</v>
      </c>
      <c r="G16" s="15" t="s">
        <v>11</v>
      </c>
      <c r="H16" s="18">
        <v>1387</v>
      </c>
      <c r="I16" s="9">
        <f>H16/2*80000+1500000+5000000</f>
        <v>61980000</v>
      </c>
    </row>
    <row r="17" spans="1:9" x14ac:dyDescent="0.25">
      <c r="A17" s="14">
        <v>7</v>
      </c>
      <c r="B17" s="4" t="s">
        <v>19</v>
      </c>
      <c r="C17" s="15" t="s">
        <v>31</v>
      </c>
      <c r="D17" s="15" t="s">
        <v>32</v>
      </c>
      <c r="E17" s="16">
        <v>9783031785337</v>
      </c>
      <c r="F17" s="17">
        <v>2025</v>
      </c>
      <c r="G17" s="15" t="s">
        <v>11</v>
      </c>
      <c r="H17" s="18">
        <v>180</v>
      </c>
      <c r="I17" s="9">
        <f>H17/2*80000+1500000+5000000</f>
        <v>13700000</v>
      </c>
    </row>
    <row r="18" spans="1:9" x14ac:dyDescent="0.25">
      <c r="A18" s="14">
        <v>8</v>
      </c>
      <c r="B18" s="4" t="s">
        <v>19</v>
      </c>
      <c r="C18" s="13" t="s">
        <v>47</v>
      </c>
      <c r="D18" s="19" t="s">
        <v>48</v>
      </c>
      <c r="E18" s="23">
        <v>9783031058318</v>
      </c>
      <c r="F18" s="7">
        <v>2023</v>
      </c>
      <c r="G18" s="5" t="s">
        <v>10</v>
      </c>
      <c r="H18" s="14">
        <v>245</v>
      </c>
      <c r="I18" s="9">
        <f>H18/2*80000+1500000+5000000</f>
        <v>16300000</v>
      </c>
    </row>
    <row r="19" spans="1:9" x14ac:dyDescent="0.25">
      <c r="A19" s="14">
        <v>9</v>
      </c>
      <c r="B19" s="4" t="s">
        <v>19</v>
      </c>
      <c r="C19" s="13" t="s">
        <v>119</v>
      </c>
      <c r="D19" s="19" t="s">
        <v>120</v>
      </c>
      <c r="E19" s="23">
        <v>9789811939709</v>
      </c>
      <c r="F19" s="7">
        <v>2023</v>
      </c>
      <c r="G19" s="5" t="s">
        <v>10</v>
      </c>
      <c r="H19" s="14">
        <v>561</v>
      </c>
      <c r="I19" s="9">
        <f>H19/2*80000+1500000+5000000</f>
        <v>28940000</v>
      </c>
    </row>
    <row r="20" spans="1:9" x14ac:dyDescent="0.25">
      <c r="A20" s="14">
        <v>10</v>
      </c>
      <c r="B20" s="4" t="s">
        <v>19</v>
      </c>
      <c r="C20" s="19" t="s">
        <v>85</v>
      </c>
      <c r="D20" s="19" t="s">
        <v>86</v>
      </c>
      <c r="E20" s="20">
        <v>9781119833383</v>
      </c>
      <c r="F20" s="21">
        <v>2023</v>
      </c>
      <c r="G20" s="19" t="s">
        <v>12</v>
      </c>
      <c r="H20" s="22">
        <v>414</v>
      </c>
      <c r="I20" s="9">
        <f>H20/2*80000+1500000+5000000</f>
        <v>23060000</v>
      </c>
    </row>
    <row r="21" spans="1:9" x14ac:dyDescent="0.25">
      <c r="A21" s="14">
        <v>11</v>
      </c>
      <c r="B21" s="4" t="s">
        <v>19</v>
      </c>
      <c r="C21" s="13" t="s">
        <v>20</v>
      </c>
      <c r="D21" s="19" t="s">
        <v>21</v>
      </c>
      <c r="E21" s="23">
        <v>9789819904624</v>
      </c>
      <c r="F21" s="7">
        <v>2023</v>
      </c>
      <c r="G21" s="5" t="s">
        <v>10</v>
      </c>
      <c r="H21" s="14">
        <v>147</v>
      </c>
      <c r="I21" s="9">
        <f>H21/2*80000+1500000+5000000</f>
        <v>12380000</v>
      </c>
    </row>
    <row r="22" spans="1:9" x14ac:dyDescent="0.25">
      <c r="A22" s="14">
        <v>12</v>
      </c>
      <c r="B22" s="4" t="s">
        <v>19</v>
      </c>
      <c r="C22" s="13" t="s">
        <v>102</v>
      </c>
      <c r="D22" s="19" t="s">
        <v>42</v>
      </c>
      <c r="E22" s="23">
        <v>9789811602146</v>
      </c>
      <c r="F22" s="7">
        <v>2023</v>
      </c>
      <c r="G22" s="5" t="s">
        <v>10</v>
      </c>
      <c r="H22" s="14">
        <v>476</v>
      </c>
      <c r="I22" s="9">
        <f>H22/2*80000+1500000+5000000</f>
        <v>25540000</v>
      </c>
    </row>
    <row r="23" spans="1:9" x14ac:dyDescent="0.25">
      <c r="A23" s="14">
        <v>13</v>
      </c>
      <c r="B23" s="4" t="s">
        <v>19</v>
      </c>
      <c r="C23" s="13" t="s">
        <v>58</v>
      </c>
      <c r="D23" s="19" t="s">
        <v>59</v>
      </c>
      <c r="E23" s="23">
        <v>9789811602078</v>
      </c>
      <c r="F23" s="7">
        <v>2023</v>
      </c>
      <c r="G23" s="5" t="s">
        <v>10</v>
      </c>
      <c r="H23" s="14">
        <v>308</v>
      </c>
      <c r="I23" s="9">
        <f>H23/2*80000+1500000+5000000</f>
        <v>18820000</v>
      </c>
    </row>
    <row r="24" spans="1:9" x14ac:dyDescent="0.25">
      <c r="A24" s="14">
        <v>14</v>
      </c>
      <c r="B24" s="4" t="s">
        <v>19</v>
      </c>
      <c r="C24" s="13" t="s">
        <v>41</v>
      </c>
      <c r="D24" s="19" t="s">
        <v>42</v>
      </c>
      <c r="E24" s="23">
        <v>9789811602184</v>
      </c>
      <c r="F24" s="7">
        <v>2023</v>
      </c>
      <c r="G24" s="5" t="s">
        <v>10</v>
      </c>
      <c r="H24" s="14">
        <v>229</v>
      </c>
      <c r="I24" s="9">
        <f>H24/2*80000+1500000+5000000</f>
        <v>15660000</v>
      </c>
    </row>
    <row r="25" spans="1:9" x14ac:dyDescent="0.25">
      <c r="A25" s="14">
        <v>15</v>
      </c>
      <c r="B25" s="4" t="s">
        <v>19</v>
      </c>
      <c r="C25" s="13" t="s">
        <v>37</v>
      </c>
      <c r="D25" s="19" t="s">
        <v>38</v>
      </c>
      <c r="E25" s="23">
        <v>9783031270369</v>
      </c>
      <c r="F25" s="7">
        <v>2023</v>
      </c>
      <c r="G25" s="5" t="s">
        <v>10</v>
      </c>
      <c r="H25" s="14">
        <v>194</v>
      </c>
      <c r="I25" s="9">
        <f>H25/2*80000+1500000+5000000</f>
        <v>14260000</v>
      </c>
    </row>
    <row r="26" spans="1:9" x14ac:dyDescent="0.25">
      <c r="A26" s="14">
        <v>16</v>
      </c>
      <c r="B26" s="4" t="s">
        <v>19</v>
      </c>
      <c r="C26" s="13" t="s">
        <v>90</v>
      </c>
      <c r="D26" s="19" t="s">
        <v>91</v>
      </c>
      <c r="E26" s="23">
        <v>9783031320712</v>
      </c>
      <c r="F26" s="7">
        <v>2023</v>
      </c>
      <c r="G26" s="5" t="s">
        <v>10</v>
      </c>
      <c r="H26" s="14">
        <v>428</v>
      </c>
      <c r="I26" s="9">
        <f>H26/2*80000+1500000+5000000</f>
        <v>23620000</v>
      </c>
    </row>
    <row r="27" spans="1:9" x14ac:dyDescent="0.25">
      <c r="A27" s="14">
        <v>17</v>
      </c>
      <c r="B27" s="4" t="s">
        <v>19</v>
      </c>
      <c r="C27" s="13" t="s">
        <v>60</v>
      </c>
      <c r="D27" s="19" t="s">
        <v>61</v>
      </c>
      <c r="E27" s="23">
        <v>9783030987909</v>
      </c>
      <c r="F27" s="7">
        <v>2023</v>
      </c>
      <c r="G27" s="5" t="s">
        <v>10</v>
      </c>
      <c r="H27" s="14">
        <v>309</v>
      </c>
      <c r="I27" s="9">
        <f>H27/2*80000+1500000+5000000</f>
        <v>18860000</v>
      </c>
    </row>
    <row r="28" spans="1:9" x14ac:dyDescent="0.25">
      <c r="A28" s="14">
        <v>18</v>
      </c>
      <c r="B28" s="4" t="s">
        <v>19</v>
      </c>
      <c r="C28" s="13" t="s">
        <v>33</v>
      </c>
      <c r="D28" s="19" t="s">
        <v>34</v>
      </c>
      <c r="E28" s="23">
        <v>9783031254192</v>
      </c>
      <c r="F28" s="7">
        <v>2023</v>
      </c>
      <c r="G28" s="5" t="s">
        <v>10</v>
      </c>
      <c r="H28" s="14">
        <v>193</v>
      </c>
      <c r="I28" s="9">
        <f>H28/2*80000+1500000+5000000</f>
        <v>14220000</v>
      </c>
    </row>
    <row r="29" spans="1:9" x14ac:dyDescent="0.25">
      <c r="A29" s="14">
        <v>19</v>
      </c>
      <c r="B29" s="4" t="s">
        <v>19</v>
      </c>
      <c r="C29" s="5" t="s">
        <v>98</v>
      </c>
      <c r="D29" s="5" t="s">
        <v>99</v>
      </c>
      <c r="E29" s="6">
        <v>9781108970617</v>
      </c>
      <c r="F29" s="7">
        <v>2024</v>
      </c>
      <c r="G29" s="5" t="s">
        <v>9</v>
      </c>
      <c r="H29" s="8">
        <v>471</v>
      </c>
      <c r="I29" s="9">
        <f>H29/2*80000+1500000+5000000</f>
        <v>25340000</v>
      </c>
    </row>
    <row r="30" spans="1:9" x14ac:dyDescent="0.25">
      <c r="A30" s="14">
        <v>20</v>
      </c>
      <c r="B30" s="4" t="s">
        <v>19</v>
      </c>
      <c r="C30" s="15" t="s">
        <v>158</v>
      </c>
      <c r="D30" s="15" t="s">
        <v>159</v>
      </c>
      <c r="E30" s="16">
        <v>9781975211608</v>
      </c>
      <c r="F30" s="17">
        <v>2025</v>
      </c>
      <c r="G30" s="15" t="s">
        <v>160</v>
      </c>
      <c r="H30" s="18">
        <v>3700</v>
      </c>
      <c r="I30" s="9">
        <f>H30/2*80000+1500000+5000000</f>
        <v>154500000</v>
      </c>
    </row>
    <row r="31" spans="1:9" x14ac:dyDescent="0.25">
      <c r="A31" s="14">
        <v>21</v>
      </c>
      <c r="B31" s="4" t="s">
        <v>19</v>
      </c>
      <c r="C31" s="15" t="s">
        <v>129</v>
      </c>
      <c r="D31" s="15" t="s">
        <v>130</v>
      </c>
      <c r="E31" s="16">
        <v>9781009287920</v>
      </c>
      <c r="F31" s="17">
        <v>2025</v>
      </c>
      <c r="G31" s="15" t="s">
        <v>9</v>
      </c>
      <c r="H31" s="18">
        <v>895</v>
      </c>
      <c r="I31" s="9">
        <f>H31/2*80000+1500000+5000000</f>
        <v>42300000</v>
      </c>
    </row>
    <row r="32" spans="1:9" x14ac:dyDescent="0.25">
      <c r="A32" s="14">
        <v>22</v>
      </c>
      <c r="B32" s="4" t="s">
        <v>19</v>
      </c>
      <c r="C32" s="13" t="s">
        <v>127</v>
      </c>
      <c r="D32" s="19" t="s">
        <v>128</v>
      </c>
      <c r="E32" s="23">
        <v>9783662668672</v>
      </c>
      <c r="F32" s="7">
        <v>2023</v>
      </c>
      <c r="G32" s="5" t="s">
        <v>10</v>
      </c>
      <c r="H32" s="14">
        <v>850</v>
      </c>
      <c r="I32" s="9">
        <f>H32/2*80000+1500000+5000000</f>
        <v>40500000</v>
      </c>
    </row>
    <row r="33" spans="1:9" x14ac:dyDescent="0.25">
      <c r="A33" s="14">
        <v>23</v>
      </c>
      <c r="B33" s="4" t="s">
        <v>19</v>
      </c>
      <c r="C33" s="13" t="s">
        <v>52</v>
      </c>
      <c r="D33" s="19" t="s">
        <v>53</v>
      </c>
      <c r="E33" s="23">
        <v>9789819903443</v>
      </c>
      <c r="F33" s="7">
        <v>2023</v>
      </c>
      <c r="G33" s="5" t="s">
        <v>10</v>
      </c>
      <c r="H33" s="14">
        <v>257</v>
      </c>
      <c r="I33" s="9">
        <f>H33/2*80000+1500000+5000000</f>
        <v>16780000</v>
      </c>
    </row>
    <row r="34" spans="1:9" x14ac:dyDescent="0.25">
      <c r="A34" s="14">
        <v>24</v>
      </c>
      <c r="B34" s="4" t="s">
        <v>19</v>
      </c>
      <c r="C34" s="3" t="s">
        <v>62</v>
      </c>
      <c r="D34" s="3" t="s">
        <v>63</v>
      </c>
      <c r="E34" s="23">
        <v>9783031479281</v>
      </c>
      <c r="F34" s="7">
        <v>2024</v>
      </c>
      <c r="G34" s="13" t="s">
        <v>11</v>
      </c>
      <c r="H34" s="14">
        <v>312</v>
      </c>
      <c r="I34" s="9">
        <f>H34/2*80000+1500000+5000000</f>
        <v>18980000</v>
      </c>
    </row>
    <row r="35" spans="1:9" x14ac:dyDescent="0.25">
      <c r="A35" s="14">
        <v>25</v>
      </c>
      <c r="B35" s="4" t="s">
        <v>19</v>
      </c>
      <c r="C35" s="13" t="s">
        <v>56</v>
      </c>
      <c r="D35" s="19" t="s">
        <v>57</v>
      </c>
      <c r="E35" s="23">
        <v>9783662640036</v>
      </c>
      <c r="F35" s="7">
        <v>2023</v>
      </c>
      <c r="G35" s="5" t="s">
        <v>10</v>
      </c>
      <c r="H35" s="14">
        <v>299</v>
      </c>
      <c r="I35" s="9">
        <f>H35/2*80000+1500000+5000000</f>
        <v>18460000</v>
      </c>
    </row>
    <row r="36" spans="1:9" x14ac:dyDescent="0.25">
      <c r="A36" s="14">
        <v>26</v>
      </c>
      <c r="B36" s="4" t="s">
        <v>19</v>
      </c>
      <c r="C36" s="13" t="s">
        <v>54</v>
      </c>
      <c r="D36" s="19" t="s">
        <v>55</v>
      </c>
      <c r="E36" s="23">
        <v>9783031310997</v>
      </c>
      <c r="F36" s="7">
        <v>2023</v>
      </c>
      <c r="G36" s="5" t="s">
        <v>10</v>
      </c>
      <c r="H36" s="14">
        <v>272</v>
      </c>
      <c r="I36" s="9">
        <f>H36/2*80000+1500000+5000000</f>
        <v>17380000</v>
      </c>
    </row>
    <row r="37" spans="1:9" x14ac:dyDescent="0.25">
      <c r="A37" s="14">
        <v>27</v>
      </c>
      <c r="B37" s="4" t="s">
        <v>19</v>
      </c>
      <c r="C37" s="15" t="s">
        <v>136</v>
      </c>
      <c r="D37" s="15" t="s">
        <v>137</v>
      </c>
      <c r="E37" s="31">
        <v>9783031773587</v>
      </c>
      <c r="F37" s="32">
        <v>2025</v>
      </c>
      <c r="G37" s="15" t="s">
        <v>24</v>
      </c>
      <c r="H37" s="33">
        <v>1008</v>
      </c>
      <c r="I37" s="9">
        <f>H37/2*80000+1500000+5000000</f>
        <v>46820000</v>
      </c>
    </row>
    <row r="38" spans="1:9" x14ac:dyDescent="0.25">
      <c r="A38" s="14">
        <v>28</v>
      </c>
      <c r="B38" s="4" t="s">
        <v>19</v>
      </c>
      <c r="C38" s="30" t="s">
        <v>100</v>
      </c>
      <c r="D38" s="30" t="s">
        <v>101</v>
      </c>
      <c r="E38" s="31">
        <v>9789811602146</v>
      </c>
      <c r="F38" s="32">
        <v>2025</v>
      </c>
      <c r="G38" s="15" t="s">
        <v>24</v>
      </c>
      <c r="H38" s="33">
        <v>472</v>
      </c>
      <c r="I38" s="9">
        <f>H38/2*80000+1500000+5000000</f>
        <v>25380000</v>
      </c>
    </row>
    <row r="39" spans="1:9" ht="31.5" x14ac:dyDescent="0.25">
      <c r="A39" s="14">
        <v>29</v>
      </c>
      <c r="B39" s="4" t="s">
        <v>19</v>
      </c>
      <c r="C39" s="34" t="s">
        <v>87</v>
      </c>
      <c r="D39" s="34" t="s">
        <v>88</v>
      </c>
      <c r="E39" s="35" t="s">
        <v>89</v>
      </c>
      <c r="F39" s="36">
        <v>2025</v>
      </c>
      <c r="G39" s="37" t="s">
        <v>46</v>
      </c>
      <c r="H39" s="33">
        <v>416</v>
      </c>
      <c r="I39" s="9">
        <f>H39/2*80000+1500000+5000000</f>
        <v>23140000</v>
      </c>
    </row>
    <row r="40" spans="1:9" x14ac:dyDescent="0.25">
      <c r="A40" s="14">
        <v>30</v>
      </c>
      <c r="B40" s="4" t="s">
        <v>19</v>
      </c>
      <c r="C40" s="30" t="s">
        <v>115</v>
      </c>
      <c r="D40" s="30" t="s">
        <v>116</v>
      </c>
      <c r="E40" s="31">
        <v>9783031442841</v>
      </c>
      <c r="F40" s="32">
        <v>2024</v>
      </c>
      <c r="G40" s="15" t="s">
        <v>24</v>
      </c>
      <c r="H40" s="33">
        <v>530</v>
      </c>
      <c r="I40" s="9">
        <f>H40/2*80000+1500000+5000000</f>
        <v>27700000</v>
      </c>
    </row>
    <row r="41" spans="1:9" x14ac:dyDescent="0.25">
      <c r="A41" s="14">
        <v>31</v>
      </c>
      <c r="B41" s="4" t="s">
        <v>19</v>
      </c>
      <c r="C41" s="30" t="s">
        <v>27</v>
      </c>
      <c r="D41" s="30" t="s">
        <v>28</v>
      </c>
      <c r="E41" s="31">
        <v>9783031330605</v>
      </c>
      <c r="F41" s="32">
        <v>2024</v>
      </c>
      <c r="G41" s="15" t="s">
        <v>24</v>
      </c>
      <c r="H41" s="33">
        <v>164</v>
      </c>
      <c r="I41" s="9">
        <f>H41/2*80000+1500000+5000000</f>
        <v>13060000</v>
      </c>
    </row>
    <row r="42" spans="1:9" x14ac:dyDescent="0.25">
      <c r="A42" s="14">
        <v>32</v>
      </c>
      <c r="B42" s="4" t="s">
        <v>19</v>
      </c>
      <c r="C42" s="30" t="s">
        <v>121</v>
      </c>
      <c r="D42" s="30" t="s">
        <v>122</v>
      </c>
      <c r="E42" s="31">
        <v>9783031097669</v>
      </c>
      <c r="F42" s="32">
        <v>2024</v>
      </c>
      <c r="G42" s="15" t="s">
        <v>24</v>
      </c>
      <c r="H42" s="33">
        <v>782</v>
      </c>
      <c r="I42" s="9">
        <f>H42/2*80000+1500000+5000000</f>
        <v>37780000</v>
      </c>
    </row>
    <row r="43" spans="1:9" x14ac:dyDescent="0.25">
      <c r="A43" s="14">
        <v>33</v>
      </c>
      <c r="B43" s="4" t="s">
        <v>19</v>
      </c>
      <c r="C43" s="13" t="s">
        <v>94</v>
      </c>
      <c r="D43" s="19" t="s">
        <v>95</v>
      </c>
      <c r="E43" s="23">
        <v>9789811978838</v>
      </c>
      <c r="F43" s="7">
        <v>2023</v>
      </c>
      <c r="G43" s="5" t="s">
        <v>10</v>
      </c>
      <c r="H43" s="14">
        <v>468</v>
      </c>
      <c r="I43" s="9">
        <f>H43/2*80000+1500000+5000000</f>
        <v>25220000</v>
      </c>
    </row>
    <row r="44" spans="1:9" ht="31.5" x14ac:dyDescent="0.25">
      <c r="A44" s="14">
        <v>34</v>
      </c>
      <c r="B44" s="4" t="s">
        <v>19</v>
      </c>
      <c r="C44" s="34" t="s">
        <v>139</v>
      </c>
      <c r="D44" s="34" t="s">
        <v>140</v>
      </c>
      <c r="E44" s="35" t="s">
        <v>141</v>
      </c>
      <c r="F44" s="36">
        <v>2026</v>
      </c>
      <c r="G44" s="37" t="s">
        <v>46</v>
      </c>
      <c r="H44" s="33">
        <v>1100</v>
      </c>
      <c r="I44" s="9">
        <f>H44/2*80000+1500000+5000000</f>
        <v>50500000</v>
      </c>
    </row>
    <row r="45" spans="1:9" x14ac:dyDescent="0.25">
      <c r="A45" s="14">
        <v>35</v>
      </c>
      <c r="B45" s="4" t="s">
        <v>19</v>
      </c>
      <c r="C45" s="15" t="s">
        <v>123</v>
      </c>
      <c r="D45" s="30" t="s">
        <v>124</v>
      </c>
      <c r="E45" s="31">
        <v>9789819709984</v>
      </c>
      <c r="F45" s="32">
        <v>2024</v>
      </c>
      <c r="G45" s="5" t="s">
        <v>11</v>
      </c>
      <c r="H45" s="33">
        <v>832</v>
      </c>
      <c r="I45" s="9">
        <f>H45/2*80000+1500000+5000000</f>
        <v>39780000</v>
      </c>
    </row>
    <row r="46" spans="1:9" x14ac:dyDescent="0.25">
      <c r="A46" s="14">
        <v>36</v>
      </c>
      <c r="B46" s="4" t="s">
        <v>19</v>
      </c>
      <c r="C46" s="19" t="s">
        <v>49</v>
      </c>
      <c r="D46" s="19" t="s">
        <v>50</v>
      </c>
      <c r="E46" s="20">
        <v>9780323934572</v>
      </c>
      <c r="F46" s="21">
        <v>2024</v>
      </c>
      <c r="G46" s="19" t="s">
        <v>51</v>
      </c>
      <c r="H46" s="22">
        <v>252</v>
      </c>
      <c r="I46" s="9">
        <f>H46/2*80000+1500000+5000000</f>
        <v>16580000</v>
      </c>
    </row>
    <row r="47" spans="1:9" x14ac:dyDescent="0.25">
      <c r="A47" s="14">
        <v>37</v>
      </c>
      <c r="B47" s="4" t="s">
        <v>19</v>
      </c>
      <c r="C47" s="5" t="s">
        <v>145</v>
      </c>
      <c r="D47" s="5" t="s">
        <v>146</v>
      </c>
      <c r="E47" s="6">
        <v>9783031264481</v>
      </c>
      <c r="F47" s="7">
        <v>2024</v>
      </c>
      <c r="G47" s="5" t="s">
        <v>10</v>
      </c>
      <c r="H47" s="8">
        <v>1226</v>
      </c>
      <c r="I47" s="9">
        <f>H47/2*80000+1500000+5000000</f>
        <v>55540000</v>
      </c>
    </row>
    <row r="48" spans="1:9" x14ac:dyDescent="0.25">
      <c r="A48" s="14">
        <v>38</v>
      </c>
      <c r="B48" s="4" t="s">
        <v>19</v>
      </c>
      <c r="C48" s="30" t="s">
        <v>77</v>
      </c>
      <c r="D48" s="30" t="s">
        <v>78</v>
      </c>
      <c r="E48" s="31">
        <v>9783031399589</v>
      </c>
      <c r="F48" s="32">
        <v>2024</v>
      </c>
      <c r="G48" s="15" t="s">
        <v>24</v>
      </c>
      <c r="H48" s="33">
        <v>388</v>
      </c>
      <c r="I48" s="9">
        <f>H48/2*80000+1500000+5000000</f>
        <v>22020000</v>
      </c>
    </row>
    <row r="49" spans="1:9" ht="31.5" x14ac:dyDescent="0.25">
      <c r="A49" s="14">
        <v>39</v>
      </c>
      <c r="B49" s="4" t="s">
        <v>19</v>
      </c>
      <c r="C49" s="34" t="s">
        <v>79</v>
      </c>
      <c r="D49" s="34" t="s">
        <v>80</v>
      </c>
      <c r="E49" s="35" t="s">
        <v>81</v>
      </c>
      <c r="F49" s="36">
        <v>2025</v>
      </c>
      <c r="G49" s="37" t="s">
        <v>46</v>
      </c>
      <c r="H49" s="33">
        <v>412</v>
      </c>
      <c r="I49" s="9">
        <f>H49/2*80000+1500000+5000000</f>
        <v>22980000</v>
      </c>
    </row>
    <row r="50" spans="1:9" ht="31.5" x14ac:dyDescent="0.25">
      <c r="A50" s="14">
        <v>40</v>
      </c>
      <c r="B50" s="4" t="s">
        <v>19</v>
      </c>
      <c r="C50" s="34" t="s">
        <v>82</v>
      </c>
      <c r="D50" s="34" t="s">
        <v>83</v>
      </c>
      <c r="E50" s="35" t="s">
        <v>84</v>
      </c>
      <c r="F50" s="36">
        <v>2024</v>
      </c>
      <c r="G50" s="37" t="s">
        <v>46</v>
      </c>
      <c r="H50" s="33">
        <v>412</v>
      </c>
      <c r="I50" s="9">
        <f>H50/2*80000+1500000+5000000</f>
        <v>22980000</v>
      </c>
    </row>
    <row r="51" spans="1:9" x14ac:dyDescent="0.25">
      <c r="A51" s="14">
        <v>41</v>
      </c>
      <c r="B51" s="4" t="s">
        <v>19</v>
      </c>
      <c r="C51" s="19" t="s">
        <v>153</v>
      </c>
      <c r="D51" s="19" t="s">
        <v>154</v>
      </c>
      <c r="E51" s="20">
        <v>9780323833844</v>
      </c>
      <c r="F51" s="21">
        <v>2023</v>
      </c>
      <c r="G51" s="19" t="s">
        <v>51</v>
      </c>
      <c r="H51" s="22">
        <v>2400</v>
      </c>
      <c r="I51" s="9">
        <f>H51/2*80000+1500000+5000000</f>
        <v>102500000</v>
      </c>
    </row>
    <row r="52" spans="1:9" ht="31.5" x14ac:dyDescent="0.25">
      <c r="A52" s="14">
        <v>42</v>
      </c>
      <c r="B52" s="4" t="s">
        <v>19</v>
      </c>
      <c r="C52" s="34" t="s">
        <v>43</v>
      </c>
      <c r="D52" s="34" t="s">
        <v>44</v>
      </c>
      <c r="E52" s="35" t="s">
        <v>45</v>
      </c>
      <c r="F52" s="36">
        <v>2025</v>
      </c>
      <c r="G52" s="37" t="s">
        <v>46</v>
      </c>
      <c r="H52" s="33">
        <v>240</v>
      </c>
      <c r="I52" s="9">
        <f>H52/2*80000+1500000+5000000</f>
        <v>16100000</v>
      </c>
    </row>
    <row r="53" spans="1:9" x14ac:dyDescent="0.25">
      <c r="A53" s="14">
        <v>43</v>
      </c>
      <c r="B53" s="4" t="s">
        <v>19</v>
      </c>
      <c r="C53" s="30" t="s">
        <v>92</v>
      </c>
      <c r="D53" s="30" t="s">
        <v>93</v>
      </c>
      <c r="E53" s="31">
        <v>9783031265990</v>
      </c>
      <c r="F53" s="32">
        <v>2024</v>
      </c>
      <c r="G53" s="15" t="s">
        <v>24</v>
      </c>
      <c r="H53" s="33">
        <v>456</v>
      </c>
      <c r="I53" s="9">
        <f>H53/2*80000+1500000+5000000</f>
        <v>24740000</v>
      </c>
    </row>
    <row r="54" spans="1:9" ht="31.5" x14ac:dyDescent="0.25">
      <c r="A54" s="14">
        <v>44</v>
      </c>
      <c r="B54" s="4" t="s">
        <v>19</v>
      </c>
      <c r="C54" s="34" t="s">
        <v>73</v>
      </c>
      <c r="D54" s="34" t="s">
        <v>74</v>
      </c>
      <c r="E54" s="31" t="s">
        <v>75</v>
      </c>
      <c r="F54" s="36">
        <v>2025</v>
      </c>
      <c r="G54" s="37" t="s">
        <v>46</v>
      </c>
      <c r="H54" s="33">
        <v>336</v>
      </c>
      <c r="I54" s="9">
        <f>H54/2*80000+1500000+5000000</f>
        <v>19940000</v>
      </c>
    </row>
    <row r="55" spans="1:9" x14ac:dyDescent="0.25">
      <c r="A55" s="14">
        <v>45</v>
      </c>
      <c r="B55" s="4" t="s">
        <v>19</v>
      </c>
      <c r="C55" s="10" t="s">
        <v>103</v>
      </c>
      <c r="D55" s="10" t="s">
        <v>104</v>
      </c>
      <c r="E55" s="11">
        <v>9783031396915</v>
      </c>
      <c r="F55" s="7">
        <v>2024</v>
      </c>
      <c r="G55" s="10" t="s">
        <v>10</v>
      </c>
      <c r="H55" s="12">
        <v>490</v>
      </c>
      <c r="I55" s="9">
        <f>H55/2*80000+1500000+5000000</f>
        <v>26100000</v>
      </c>
    </row>
    <row r="56" spans="1:9" ht="15.75" x14ac:dyDescent="0.25">
      <c r="A56" s="14">
        <v>46</v>
      </c>
      <c r="B56" s="4" t="s">
        <v>19</v>
      </c>
      <c r="C56" s="34" t="s">
        <v>155</v>
      </c>
      <c r="D56" s="34" t="s">
        <v>156</v>
      </c>
      <c r="E56" s="31">
        <v>9780323697934</v>
      </c>
      <c r="F56" s="36">
        <v>2022</v>
      </c>
      <c r="G56" s="34" t="s">
        <v>157</v>
      </c>
      <c r="H56" s="33">
        <v>2700</v>
      </c>
      <c r="I56" s="9">
        <f>H56/2*80000+1500000+5000000</f>
        <v>114500000</v>
      </c>
    </row>
    <row r="57" spans="1:9" x14ac:dyDescent="0.25">
      <c r="A57" s="14">
        <v>47</v>
      </c>
      <c r="B57" s="4" t="s">
        <v>19</v>
      </c>
      <c r="C57" s="30" t="s">
        <v>125</v>
      </c>
      <c r="D57" s="30" t="s">
        <v>126</v>
      </c>
      <c r="E57" s="31">
        <v>9789819955169</v>
      </c>
      <c r="F57" s="32">
        <v>2024</v>
      </c>
      <c r="G57" s="15" t="s">
        <v>24</v>
      </c>
      <c r="H57" s="33">
        <v>842</v>
      </c>
      <c r="I57" s="9">
        <f>H57/2*80000+1500000+5000000</f>
        <v>40180000</v>
      </c>
    </row>
    <row r="58" spans="1:9" x14ac:dyDescent="0.25">
      <c r="A58" s="14">
        <v>48</v>
      </c>
      <c r="B58" s="4" t="s">
        <v>19</v>
      </c>
      <c r="C58" s="30" t="s">
        <v>113</v>
      </c>
      <c r="D58" s="30" t="s">
        <v>114</v>
      </c>
      <c r="E58" s="31">
        <v>9783031765452</v>
      </c>
      <c r="F58" s="32">
        <v>2024</v>
      </c>
      <c r="G58" s="15" t="s">
        <v>24</v>
      </c>
      <c r="H58" s="33">
        <v>522</v>
      </c>
      <c r="I58" s="9">
        <f>H58/2*80000+1500000+5000000</f>
        <v>27380000</v>
      </c>
    </row>
    <row r="59" spans="1:9" x14ac:dyDescent="0.25">
      <c r="A59" s="14">
        <v>49</v>
      </c>
      <c r="B59" s="4" t="s">
        <v>19</v>
      </c>
      <c r="C59" s="30" t="s">
        <v>109</v>
      </c>
      <c r="D59" s="30" t="s">
        <v>110</v>
      </c>
      <c r="E59" s="31">
        <v>9783031297304</v>
      </c>
      <c r="F59" s="32">
        <v>2024</v>
      </c>
      <c r="G59" s="15" t="s">
        <v>24</v>
      </c>
      <c r="H59" s="33">
        <v>518</v>
      </c>
      <c r="I59" s="9">
        <f>H59/2*80000+1500000+5000000</f>
        <v>27220000</v>
      </c>
    </row>
    <row r="60" spans="1:9" x14ac:dyDescent="0.25">
      <c r="A60" s="14">
        <v>50</v>
      </c>
      <c r="B60" s="4" t="s">
        <v>19</v>
      </c>
      <c r="C60" s="30" t="s">
        <v>71</v>
      </c>
      <c r="D60" s="30" t="s">
        <v>72</v>
      </c>
      <c r="E60" s="31">
        <v>9789819943777</v>
      </c>
      <c r="F60" s="32">
        <v>2024</v>
      </c>
      <c r="G60" s="15" t="s">
        <v>24</v>
      </c>
      <c r="H60" s="33">
        <v>332</v>
      </c>
      <c r="I60" s="9">
        <f>H60/2*80000+1500000+5000000</f>
        <v>19780000</v>
      </c>
    </row>
    <row r="61" spans="1:9" x14ac:dyDescent="0.25">
      <c r="A61" s="14">
        <v>51</v>
      </c>
      <c r="B61" s="4" t="s">
        <v>19</v>
      </c>
      <c r="C61" s="30" t="s">
        <v>148</v>
      </c>
      <c r="D61" s="30" t="s">
        <v>149</v>
      </c>
      <c r="E61" s="31">
        <v>9783031294297</v>
      </c>
      <c r="F61" s="32">
        <v>2024</v>
      </c>
      <c r="G61" s="15" t="s">
        <v>24</v>
      </c>
      <c r="H61" s="33">
        <v>1385</v>
      </c>
      <c r="I61" s="9">
        <f>H61/2*80000+1500000+5000000</f>
        <v>61900000</v>
      </c>
    </row>
    <row r="62" spans="1:9" x14ac:dyDescent="0.25">
      <c r="A62" s="14">
        <v>52</v>
      </c>
      <c r="B62" s="4" t="s">
        <v>19</v>
      </c>
      <c r="C62" s="30" t="s">
        <v>147</v>
      </c>
      <c r="D62" s="15" t="s">
        <v>137</v>
      </c>
      <c r="E62" s="31">
        <v>9783031773563</v>
      </c>
      <c r="F62" s="32">
        <v>2025</v>
      </c>
      <c r="G62" s="15" t="s">
        <v>24</v>
      </c>
      <c r="H62" s="33">
        <v>1262</v>
      </c>
      <c r="I62" s="9">
        <f>H62/2*80000+1500000+5000000</f>
        <v>56980000</v>
      </c>
    </row>
    <row r="63" spans="1:9" x14ac:dyDescent="0.25">
      <c r="A63" s="14">
        <v>53</v>
      </c>
      <c r="B63" s="4" t="s">
        <v>19</v>
      </c>
      <c r="C63" s="15" t="s">
        <v>138</v>
      </c>
      <c r="D63" s="15" t="s">
        <v>137</v>
      </c>
      <c r="E63" s="31">
        <v>9783031773600</v>
      </c>
      <c r="F63" s="32">
        <v>2025</v>
      </c>
      <c r="G63" s="15" t="s">
        <v>24</v>
      </c>
      <c r="H63" s="33">
        <v>1010</v>
      </c>
      <c r="I63" s="9">
        <f>H63/2*80000+1500000+5000000</f>
        <v>46900000</v>
      </c>
    </row>
    <row r="64" spans="1:9" x14ac:dyDescent="0.25">
      <c r="A64" s="14">
        <v>54</v>
      </c>
      <c r="B64" s="4" t="s">
        <v>19</v>
      </c>
      <c r="C64" s="30" t="s">
        <v>105</v>
      </c>
      <c r="D64" s="30" t="s">
        <v>106</v>
      </c>
      <c r="E64" s="31">
        <v>9781119908210</v>
      </c>
      <c r="F64" s="32">
        <v>2025</v>
      </c>
      <c r="G64" s="30" t="s">
        <v>12</v>
      </c>
      <c r="H64" s="33">
        <v>496</v>
      </c>
      <c r="I64" s="9">
        <f>H64/2*80000+1500000+5000000</f>
        <v>26340000</v>
      </c>
    </row>
    <row r="65" spans="1:9" ht="31.5" x14ac:dyDescent="0.25">
      <c r="A65" s="14">
        <v>55</v>
      </c>
      <c r="B65" s="4" t="s">
        <v>19</v>
      </c>
      <c r="C65" s="34" t="s">
        <v>131</v>
      </c>
      <c r="D65" s="34" t="s">
        <v>132</v>
      </c>
      <c r="E65" s="35" t="s">
        <v>133</v>
      </c>
      <c r="F65" s="36">
        <v>2025</v>
      </c>
      <c r="G65" s="37" t="s">
        <v>46</v>
      </c>
      <c r="H65" s="33">
        <v>913</v>
      </c>
      <c r="I65" s="9">
        <f>H65/2*80000+1500000+5000000</f>
        <v>43020000</v>
      </c>
    </row>
    <row r="66" spans="1:9" x14ac:dyDescent="0.25">
      <c r="A66" s="14">
        <v>56</v>
      </c>
      <c r="B66" s="4" t="s">
        <v>19</v>
      </c>
      <c r="C66" s="30" t="s">
        <v>117</v>
      </c>
      <c r="D66" s="30" t="s">
        <v>118</v>
      </c>
      <c r="E66" s="31">
        <v>9789811939709</v>
      </c>
      <c r="F66" s="32">
        <v>2024</v>
      </c>
      <c r="G66" s="15" t="s">
        <v>24</v>
      </c>
      <c r="H66" s="33">
        <v>561</v>
      </c>
      <c r="I66" s="9">
        <f>H66/2*80000+1500000+5000000</f>
        <v>28940000</v>
      </c>
    </row>
    <row r="67" spans="1:9" x14ac:dyDescent="0.25">
      <c r="A67" s="14">
        <v>57</v>
      </c>
      <c r="B67" s="4" t="s">
        <v>19</v>
      </c>
      <c r="C67" s="30" t="s">
        <v>29</v>
      </c>
      <c r="D67" s="30" t="s">
        <v>30</v>
      </c>
      <c r="E67" s="31">
        <v>9783031357893</v>
      </c>
      <c r="F67" s="32">
        <v>2024</v>
      </c>
      <c r="G67" s="15" t="s">
        <v>24</v>
      </c>
      <c r="H67" s="33">
        <v>164</v>
      </c>
      <c r="I67" s="9">
        <f>H67/2*80000+1500000+5000000</f>
        <v>13060000</v>
      </c>
    </row>
    <row r="68" spans="1:9" x14ac:dyDescent="0.25">
      <c r="A68" s="14">
        <v>58</v>
      </c>
      <c r="B68" s="4" t="s">
        <v>19</v>
      </c>
      <c r="C68" s="30" t="s">
        <v>35</v>
      </c>
      <c r="D68" s="30" t="s">
        <v>36</v>
      </c>
      <c r="E68" s="31">
        <v>9783031270369</v>
      </c>
      <c r="F68" s="32">
        <v>2024</v>
      </c>
      <c r="G68" s="15" t="s">
        <v>24</v>
      </c>
      <c r="H68" s="33">
        <v>194</v>
      </c>
      <c r="I68" s="9">
        <f>H68/2*80000+1500000+5000000</f>
        <v>14260000</v>
      </c>
    </row>
    <row r="69" spans="1:9" x14ac:dyDescent="0.25">
      <c r="A69" s="14">
        <v>59</v>
      </c>
      <c r="B69" s="4" t="s">
        <v>19</v>
      </c>
      <c r="C69" s="30" t="s">
        <v>35</v>
      </c>
      <c r="D69" s="30" t="s">
        <v>36</v>
      </c>
      <c r="E69" s="31">
        <v>9783031270369</v>
      </c>
      <c r="F69" s="32">
        <v>2024</v>
      </c>
      <c r="G69" s="15" t="s">
        <v>24</v>
      </c>
      <c r="H69" s="33">
        <v>194</v>
      </c>
      <c r="I69" s="9">
        <f>H69/2*80000+1500000+5000000</f>
        <v>14260000</v>
      </c>
    </row>
    <row r="70" spans="1:9" x14ac:dyDescent="0.25">
      <c r="A70" s="14">
        <v>60</v>
      </c>
      <c r="B70" s="4" t="s">
        <v>19</v>
      </c>
      <c r="C70" s="30" t="s">
        <v>107</v>
      </c>
      <c r="D70" s="30" t="s">
        <v>108</v>
      </c>
      <c r="E70" s="31">
        <v>9783031309830</v>
      </c>
      <c r="F70" s="32">
        <v>2024</v>
      </c>
      <c r="G70" s="15" t="s">
        <v>24</v>
      </c>
      <c r="H70" s="33">
        <v>496</v>
      </c>
      <c r="I70" s="9">
        <f>H70/2*80000+1500000+5000000</f>
        <v>26340000</v>
      </c>
    </row>
    <row r="71" spans="1:9" x14ac:dyDescent="0.25">
      <c r="A71" s="14">
        <v>61</v>
      </c>
      <c r="B71" s="4" t="s">
        <v>19</v>
      </c>
      <c r="C71" s="30" t="s">
        <v>142</v>
      </c>
      <c r="D71" s="30" t="s">
        <v>143</v>
      </c>
      <c r="E71" s="31">
        <v>9780323810432</v>
      </c>
      <c r="F71" s="32">
        <v>2024</v>
      </c>
      <c r="G71" s="15" t="s">
        <v>144</v>
      </c>
      <c r="H71" s="33">
        <v>1200</v>
      </c>
      <c r="I71" s="9">
        <f>H71/2*80000+1500000+5000000</f>
        <v>54500000</v>
      </c>
    </row>
    <row r="72" spans="1:9" x14ac:dyDescent="0.25">
      <c r="A72" s="14">
        <v>62</v>
      </c>
      <c r="B72" s="4" t="s">
        <v>19</v>
      </c>
      <c r="C72" s="30" t="s">
        <v>39</v>
      </c>
      <c r="D72" s="30" t="s">
        <v>40</v>
      </c>
      <c r="E72" s="31">
        <v>9783031119057</v>
      </c>
      <c r="F72" s="32">
        <v>2024</v>
      </c>
      <c r="G72" s="15" t="s">
        <v>24</v>
      </c>
      <c r="H72" s="33">
        <v>208</v>
      </c>
      <c r="I72" s="9">
        <f>H72/2*80000+1500000+5000000</f>
        <v>14820000</v>
      </c>
    </row>
    <row r="73" spans="1:9" x14ac:dyDescent="0.25">
      <c r="A73" s="14">
        <v>63</v>
      </c>
      <c r="B73" s="4" t="s">
        <v>19</v>
      </c>
      <c r="C73" s="13" t="s">
        <v>39</v>
      </c>
      <c r="D73" s="19" t="s">
        <v>76</v>
      </c>
      <c r="E73" s="23">
        <v>9783031119057</v>
      </c>
      <c r="F73" s="7">
        <v>2023</v>
      </c>
      <c r="G73" s="5" t="s">
        <v>10</v>
      </c>
      <c r="H73" s="14">
        <v>383</v>
      </c>
      <c r="I73" s="9">
        <f>H73/2*80000+1500000+5000000</f>
        <v>21820000</v>
      </c>
    </row>
    <row r="74" spans="1:9" x14ac:dyDescent="0.25">
      <c r="A74" s="14">
        <v>64</v>
      </c>
      <c r="B74" s="4" t="s">
        <v>19</v>
      </c>
      <c r="C74" s="30" t="s">
        <v>64</v>
      </c>
      <c r="D74" s="30" t="s">
        <v>65</v>
      </c>
      <c r="E74" s="31">
        <v>9781032017723</v>
      </c>
      <c r="F74" s="32">
        <v>2024</v>
      </c>
      <c r="G74" s="15" t="s">
        <v>66</v>
      </c>
      <c r="H74" s="33">
        <v>318</v>
      </c>
      <c r="I74" s="9">
        <f>H74/2*80000+1500000+5000000</f>
        <v>19220000</v>
      </c>
    </row>
    <row r="75" spans="1:9" x14ac:dyDescent="0.25">
      <c r="A75" s="14">
        <v>65</v>
      </c>
      <c r="B75" s="4" t="s">
        <v>19</v>
      </c>
      <c r="C75" s="30" t="s">
        <v>67</v>
      </c>
      <c r="D75" s="30" t="s">
        <v>68</v>
      </c>
      <c r="E75" s="31">
        <v>9783031479281</v>
      </c>
      <c r="F75" s="32">
        <v>2024</v>
      </c>
      <c r="G75" s="15" t="s">
        <v>24</v>
      </c>
      <c r="H75" s="33">
        <v>323</v>
      </c>
      <c r="I75" s="9">
        <f>H75/2*80000+1500000+5000000</f>
        <v>19420000</v>
      </c>
    </row>
    <row r="76" spans="1:9" x14ac:dyDescent="0.25">
      <c r="A76" s="14">
        <v>66</v>
      </c>
      <c r="B76" s="4" t="s">
        <v>19</v>
      </c>
      <c r="C76" s="19" t="s">
        <v>134</v>
      </c>
      <c r="D76" s="19" t="s">
        <v>135</v>
      </c>
      <c r="E76" s="20">
        <v>9780323763004</v>
      </c>
      <c r="F76" s="21">
        <v>2023</v>
      </c>
      <c r="G76" s="19" t="s">
        <v>51</v>
      </c>
      <c r="H76" s="22">
        <v>982</v>
      </c>
      <c r="I76" s="9">
        <f>H76/2*80000+1500000+5000000</f>
        <v>45780000</v>
      </c>
    </row>
    <row r="77" spans="1:9" x14ac:dyDescent="0.25">
      <c r="A77" s="14">
        <v>67</v>
      </c>
      <c r="B77" s="4" t="s">
        <v>19</v>
      </c>
      <c r="C77" s="30" t="s">
        <v>22</v>
      </c>
      <c r="D77" s="30" t="s">
        <v>23</v>
      </c>
      <c r="E77" s="31">
        <v>9783031328435</v>
      </c>
      <c r="F77" s="32">
        <v>2024</v>
      </c>
      <c r="G77" s="15" t="s">
        <v>24</v>
      </c>
      <c r="H77" s="33">
        <v>160</v>
      </c>
      <c r="I77" s="9">
        <f>H77/2*80000+1500000+5000000</f>
        <v>12900000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E11:E77">
    <cfRule type="expression" dxfId="13" priority="1">
      <formula>#REF!=1</formula>
    </cfRule>
    <cfRule type="expression" dxfId="12" priority="2">
      <formula>#REF!="yes"</formula>
    </cfRule>
  </conditionalFormatting>
  <conditionalFormatting sqref="F11:H77 C11:D77">
    <cfRule type="expression" dxfId="5" priority="3">
      <formula>#REF!=1</formula>
    </cfRule>
    <cfRule type="expression" dxfId="4" priority="4">
      <formula>#REF!="yes"</formula>
    </cfRule>
  </conditionalFormatting>
  <conditionalFormatting sqref="B11:B77">
    <cfRule type="expression" dxfId="3" priority="5">
      <formula>#REF!=1</formula>
    </cfRule>
    <cfRule type="expression" dxfId="2" priority="6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2025-04-12T07:11:24Z</dcterms:modified>
</cp:coreProperties>
</file>